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zh\2023\На сайт\375\ЗЦП\Питательные среды 2\на сайт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definedNames>
    <definedName name="_xlnm.Print_Area" localSheetId="0">РЕЕСТР!$A$1:$I$28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6" i="1"/>
</calcChain>
</file>

<file path=xl/sharedStrings.xml><?xml version="1.0" encoding="utf-8"?>
<sst xmlns="http://schemas.openxmlformats.org/spreadsheetml/2006/main" count="126" uniqueCount="46">
  <si>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</si>
  <si>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</si>
  <si>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</si>
  <si>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</si>
  <si>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</si>
  <si>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</si>
  <si>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</si>
  <si>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</si>
  <si>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</si>
  <si>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</si>
  <si>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</si>
  <si>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</si>
  <si>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упаковка</t>
  </si>
  <si>
    <t>Используют в качестве основной среды для приготовления специальных сред</t>
  </si>
  <si>
    <t>фл</t>
  </si>
  <si>
    <t>Агар сухой питательный, порошок в пластиковом флаконе 500 гр</t>
  </si>
  <si>
    <t>Бульон питательный , nutrient broth порошок в пластиковом флаконе</t>
  </si>
  <si>
    <t>Агар Трехсахарный железосодержащий 500г</t>
  </si>
  <si>
    <t>Агар Сабуро декстрозный, порошок в пластиковом флаконе 500 гр.</t>
  </si>
  <si>
    <t>Агар манит-солевой агар порошок в пластиковом флаконе 500 гр.</t>
  </si>
  <si>
    <t>Хромогенный агар для грибов Candida, порошок 500г в пластиковом флаконе.</t>
  </si>
  <si>
    <t>Агар Mюллера-Хинтона, порошок 500г в пластиковом флаконе.</t>
  </si>
  <si>
    <t>Агар MRS, порошок в пластиковом флаконе 500 гр.</t>
  </si>
  <si>
    <t>Пиобактериофаг поливалентный</t>
  </si>
  <si>
    <t>для определения чувствительности микроорганизмов.</t>
  </si>
  <si>
    <t>Бактериофаг стафилококковый</t>
  </si>
  <si>
    <t>Бактериофаг клебсиельный поливалентный</t>
  </si>
  <si>
    <t>Селенитовый бульон, порошок в пластиковом флаконе 500 гр.</t>
  </si>
  <si>
    <t>ГРМ-агар (Питат.Агар для культивирования микроорганизмов)</t>
  </si>
  <si>
    <t>кг</t>
  </si>
  <si>
    <t>ГРМ-бульон (Питат. Бульон для культивирования микроорганизмов сухой)</t>
  </si>
  <si>
    <t>Висмут-сульфит-ГРМ-агар (Питат.Среда для выделения сальмонелл и шигелл)</t>
  </si>
  <si>
    <t>Агар Эндо-ГРМ (Питат.Среда для выделения энтеробактерий сухая)</t>
  </si>
  <si>
    <t>Агар Плоскирева-ГРМ (Питат.Среда для выделения шигелл и сальмонелл сухая)</t>
  </si>
  <si>
    <t>Стафилококкагар (солевой агар)</t>
  </si>
  <si>
    <t>набор</t>
  </si>
  <si>
    <t>Диагностикум бруцеллезный антигенный эритроцитарный жидкий для РА**</t>
  </si>
  <si>
    <t>жидкий раствор синего цвета во флаконах</t>
  </si>
  <si>
    <t>для выявления диареи, вызванной клостридум диффициле с токсинами А и В в фекалиях человека</t>
  </si>
  <si>
    <t>Сыворотка лошадиная 1 фл 100мл</t>
  </si>
  <si>
    <t>Жидкость коричневого цвета во флаконах для микробиологических исследований</t>
  </si>
  <si>
    <t>Набор красителей для дифференциального окрашивания микроорганизмов по Граму, для микробиолоических исследований.</t>
  </si>
  <si>
    <t>Красители во флаконах</t>
  </si>
  <si>
    <t>pH полоски 100 тестов</t>
  </si>
  <si>
    <t>Тест набор Certest C.Difficile Toxin A+B для выявления диареи, вызванной клостридум диффициле с токсинами А и В в фекалиях человека</t>
  </si>
  <si>
    <t>Приложение 1 
к объявленю №70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</si>
</sst>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14">
    <xf numFmtId="0" fontId="0" fillId="0" borderId="0" xfId="0"/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4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3" fontId="5" fillId="0" borderId="1" xfId="0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zoomScale="70" zoomScaleNormal="70" zoomScaleSheetLayoutView="70" workbookViewId="0">
      <pane ySplit="5" topLeftCell="A6" activePane="bottomLeft" state="frozen"/>
      <selection activeCell="B1" sqref="B1"/>
      <selection pane="bottomLeft" activeCell="G8" sqref="G8"/>
    </sheetView>
  </sheetViews>
  <sheetFormatPr defaultColWidth="21.5703125" defaultRowHeight="15.75" x14ac:dyDescent="0.25"/>
  <cols>
    <col min="1" max="1" width="8.140625" style="7" customWidth="1"/>
    <col min="2" max="2" width="57.85546875" style="7" customWidth="1"/>
    <col min="3" max="3" width="46.28515625" style="7" customWidth="1"/>
    <col min="4" max="4" width="10.7109375" style="4" customWidth="1"/>
    <col min="5" max="5" width="12.7109375" style="4" customWidth="1"/>
    <col min="6" max="6" width="17.85546875" style="4" customWidth="1"/>
    <col min="7" max="7" width="21.5703125" style="7" customWidth="1"/>
    <col min="8" max="8" width="33.140625" style="7" customWidth="1"/>
    <col min="9" max="9" width="33.85546875" style="7" customWidth="1"/>
    <col min="10" max="16384" width="21.5703125" style="7"/>
  </cols>
  <sheetData>
    <row r="1" spans="1:9" ht="15.75" customHeight="1" x14ac:dyDescent="0.25">
      <c r="I1" s="13" t="s">
        <v>45</v>
      </c>
    </row>
    <row r="2" spans="1:9" x14ac:dyDescent="0.25">
      <c r="I2" s="13"/>
    </row>
    <row r="4" spans="1:9" x14ac:dyDescent="0.25">
      <c r="A4" s="12" t="s">
        <v>7</v>
      </c>
      <c r="B4" s="12"/>
      <c r="C4" s="12"/>
      <c r="D4" s="12"/>
      <c r="E4" s="12"/>
      <c r="F4" s="12"/>
      <c r="G4" s="12"/>
      <c r="H4" s="12"/>
      <c r="I4" s="12"/>
    </row>
    <row r="5" spans="1:9" ht="63" x14ac:dyDescent="0.25">
      <c r="A5" s="1" t="s">
        <v>0</v>
      </c>
      <c r="B5" s="1" t="s">
        <v>1</v>
      </c>
      <c r="C5" s="1" t="s">
        <v>2</v>
      </c>
      <c r="D5" s="1" t="s">
        <v>6</v>
      </c>
      <c r="E5" s="1" t="s">
        <v>5</v>
      </c>
      <c r="F5" s="2" t="s">
        <v>3</v>
      </c>
      <c r="G5" s="3" t="s">
        <v>4</v>
      </c>
      <c r="H5" s="8" t="s">
        <v>9</v>
      </c>
      <c r="I5" s="8" t="s">
        <v>8</v>
      </c>
    </row>
    <row r="6" spans="1:9" ht="93.75" customHeight="1" x14ac:dyDescent="0.25">
      <c r="A6" s="9">
        <v>1</v>
      </c>
      <c r="B6" s="10" t="s">
        <v>15</v>
      </c>
      <c r="C6" s="10" t="s">
        <v>13</v>
      </c>
      <c r="D6" s="9" t="s">
        <v>14</v>
      </c>
      <c r="E6" s="9">
        <v>21</v>
      </c>
      <c r="F6" s="11">
        <v>31023</v>
      </c>
      <c r="G6" s="5">
        <f>F6*E6</f>
        <v>651483</v>
      </c>
      <c r="H6" s="6" t="s">
        <v>10</v>
      </c>
      <c r="I6" s="6" t="s">
        <v>11</v>
      </c>
    </row>
    <row r="7" spans="1:9" ht="93.75" customHeight="1" x14ac:dyDescent="0.25">
      <c r="A7" s="9">
        <v>2</v>
      </c>
      <c r="B7" s="10" t="s">
        <v>16</v>
      </c>
      <c r="C7" s="10" t="s">
        <v>13</v>
      </c>
      <c r="D7" s="9" t="s">
        <v>14</v>
      </c>
      <c r="E7" s="9">
        <v>1</v>
      </c>
      <c r="F7" s="11">
        <v>29782</v>
      </c>
      <c r="G7" s="5">
        <f t="shared" ref="G7:G28" si="0">F7*E7</f>
        <v>29782</v>
      </c>
      <c r="H7" s="6" t="s">
        <v>10</v>
      </c>
      <c r="I7" s="6" t="s">
        <v>11</v>
      </c>
    </row>
    <row r="8" spans="1:9" ht="93.75" customHeight="1" x14ac:dyDescent="0.25">
      <c r="A8" s="9">
        <v>3</v>
      </c>
      <c r="B8" s="10" t="s">
        <v>17</v>
      </c>
      <c r="C8" s="10" t="s">
        <v>13</v>
      </c>
      <c r="D8" s="9" t="s">
        <v>14</v>
      </c>
      <c r="E8" s="9">
        <v>1</v>
      </c>
      <c r="F8" s="11">
        <v>35829</v>
      </c>
      <c r="G8" s="5">
        <f t="shared" si="0"/>
        <v>35829</v>
      </c>
      <c r="H8" s="6" t="s">
        <v>10</v>
      </c>
      <c r="I8" s="6" t="s">
        <v>11</v>
      </c>
    </row>
    <row r="9" spans="1:9" ht="93.75" customHeight="1" x14ac:dyDescent="0.25">
      <c r="A9" s="9">
        <v>4</v>
      </c>
      <c r="B9" s="10" t="s">
        <v>18</v>
      </c>
      <c r="C9" s="10" t="s">
        <v>13</v>
      </c>
      <c r="D9" s="9" t="s">
        <v>14</v>
      </c>
      <c r="E9" s="9">
        <v>9</v>
      </c>
      <c r="F9" s="11">
        <v>30750</v>
      </c>
      <c r="G9" s="5">
        <f t="shared" si="0"/>
        <v>276750</v>
      </c>
      <c r="H9" s="6" t="s">
        <v>10</v>
      </c>
      <c r="I9" s="6" t="s">
        <v>11</v>
      </c>
    </row>
    <row r="10" spans="1:9" ht="93.75" customHeight="1" x14ac:dyDescent="0.25">
      <c r="A10" s="9">
        <v>5</v>
      </c>
      <c r="B10" s="10" t="s">
        <v>19</v>
      </c>
      <c r="C10" s="10" t="s">
        <v>13</v>
      </c>
      <c r="D10" s="9" t="s">
        <v>14</v>
      </c>
      <c r="E10" s="9">
        <v>20</v>
      </c>
      <c r="F10" s="11">
        <v>42667</v>
      </c>
      <c r="G10" s="5">
        <f t="shared" si="0"/>
        <v>853340</v>
      </c>
      <c r="H10" s="6" t="s">
        <v>10</v>
      </c>
      <c r="I10" s="6" t="s">
        <v>11</v>
      </c>
    </row>
    <row r="11" spans="1:9" ht="93.75" customHeight="1" x14ac:dyDescent="0.25">
      <c r="A11" s="9">
        <v>6</v>
      </c>
      <c r="B11" s="10" t="s">
        <v>20</v>
      </c>
      <c r="C11" s="10" t="s">
        <v>13</v>
      </c>
      <c r="D11" s="9" t="s">
        <v>14</v>
      </c>
      <c r="E11" s="9">
        <v>1</v>
      </c>
      <c r="F11" s="11">
        <v>273448</v>
      </c>
      <c r="G11" s="5">
        <f t="shared" si="0"/>
        <v>273448</v>
      </c>
      <c r="H11" s="6" t="s">
        <v>10</v>
      </c>
      <c r="I11" s="6" t="s">
        <v>11</v>
      </c>
    </row>
    <row r="12" spans="1:9" ht="93.75" customHeight="1" x14ac:dyDescent="0.25">
      <c r="A12" s="9">
        <v>7</v>
      </c>
      <c r="B12" s="10" t="s">
        <v>21</v>
      </c>
      <c r="C12" s="10" t="s">
        <v>13</v>
      </c>
      <c r="D12" s="9" t="s">
        <v>14</v>
      </c>
      <c r="E12" s="9">
        <v>20</v>
      </c>
      <c r="F12" s="11">
        <v>34408</v>
      </c>
      <c r="G12" s="5">
        <f t="shared" si="0"/>
        <v>688160</v>
      </c>
      <c r="H12" s="6" t="s">
        <v>10</v>
      </c>
      <c r="I12" s="6" t="s">
        <v>11</v>
      </c>
    </row>
    <row r="13" spans="1:9" ht="93.75" customHeight="1" x14ac:dyDescent="0.25">
      <c r="A13" s="9">
        <v>8</v>
      </c>
      <c r="B13" s="10" t="s">
        <v>22</v>
      </c>
      <c r="C13" s="10" t="s">
        <v>13</v>
      </c>
      <c r="D13" s="9" t="s">
        <v>14</v>
      </c>
      <c r="E13" s="9">
        <v>2</v>
      </c>
      <c r="F13" s="11">
        <v>39000</v>
      </c>
      <c r="G13" s="5">
        <f t="shared" si="0"/>
        <v>78000</v>
      </c>
      <c r="H13" s="6" t="s">
        <v>10</v>
      </c>
      <c r="I13" s="6" t="s">
        <v>11</v>
      </c>
    </row>
    <row r="14" spans="1:9" ht="93.75" customHeight="1" x14ac:dyDescent="0.25">
      <c r="A14" s="9">
        <v>9</v>
      </c>
      <c r="B14" s="10" t="s">
        <v>23</v>
      </c>
      <c r="C14" s="10" t="s">
        <v>24</v>
      </c>
      <c r="D14" s="9" t="s">
        <v>12</v>
      </c>
      <c r="E14" s="9">
        <v>1</v>
      </c>
      <c r="F14" s="11">
        <v>120000</v>
      </c>
      <c r="G14" s="5">
        <f t="shared" si="0"/>
        <v>120000</v>
      </c>
      <c r="H14" s="6" t="s">
        <v>10</v>
      </c>
      <c r="I14" s="6" t="s">
        <v>11</v>
      </c>
    </row>
    <row r="15" spans="1:9" ht="93.75" customHeight="1" x14ac:dyDescent="0.25">
      <c r="A15" s="9">
        <v>10</v>
      </c>
      <c r="B15" s="10" t="s">
        <v>25</v>
      </c>
      <c r="C15" s="10" t="s">
        <v>24</v>
      </c>
      <c r="D15" s="9" t="s">
        <v>12</v>
      </c>
      <c r="E15" s="9">
        <v>1</v>
      </c>
      <c r="F15" s="11">
        <v>120000</v>
      </c>
      <c r="G15" s="5">
        <f t="shared" si="0"/>
        <v>120000</v>
      </c>
      <c r="H15" s="6" t="s">
        <v>10</v>
      </c>
      <c r="I15" s="6" t="s">
        <v>11</v>
      </c>
    </row>
    <row r="16" spans="1:9" ht="63" x14ac:dyDescent="0.25">
      <c r="A16" s="9">
        <v>11</v>
      </c>
      <c r="B16" s="10" t="s">
        <v>26</v>
      </c>
      <c r="C16" s="10" t="s">
        <v>24</v>
      </c>
      <c r="D16" s="9" t="s">
        <v>12</v>
      </c>
      <c r="E16" s="9">
        <v>1</v>
      </c>
      <c r="F16" s="11">
        <v>120000</v>
      </c>
      <c r="G16" s="5">
        <f t="shared" si="0"/>
        <v>120000</v>
      </c>
      <c r="H16" s="6" t="s">
        <v>10</v>
      </c>
      <c r="I16" s="6" t="s">
        <v>11</v>
      </c>
    </row>
    <row r="17" spans="1:9" ht="63" x14ac:dyDescent="0.25">
      <c r="A17" s="9">
        <v>12</v>
      </c>
      <c r="B17" s="10" t="s">
        <v>27</v>
      </c>
      <c r="C17" s="10" t="s">
        <v>13</v>
      </c>
      <c r="D17" s="9" t="s">
        <v>14</v>
      </c>
      <c r="E17" s="9">
        <v>1</v>
      </c>
      <c r="F17" s="11">
        <v>61524</v>
      </c>
      <c r="G17" s="5">
        <f t="shared" si="0"/>
        <v>61524</v>
      </c>
      <c r="H17" s="6" t="s">
        <v>10</v>
      </c>
      <c r="I17" s="6" t="s">
        <v>11</v>
      </c>
    </row>
    <row r="18" spans="1:9" ht="63" x14ac:dyDescent="0.25">
      <c r="A18" s="9">
        <v>13</v>
      </c>
      <c r="B18" s="10" t="s">
        <v>28</v>
      </c>
      <c r="C18" s="10" t="s">
        <v>28</v>
      </c>
      <c r="D18" s="9" t="s">
        <v>29</v>
      </c>
      <c r="E18" s="9">
        <v>11</v>
      </c>
      <c r="F18" s="11">
        <v>23900</v>
      </c>
      <c r="G18" s="5">
        <f t="shared" si="0"/>
        <v>262900</v>
      </c>
      <c r="H18" s="6" t="s">
        <v>10</v>
      </c>
      <c r="I18" s="6" t="s">
        <v>11</v>
      </c>
    </row>
    <row r="19" spans="1:9" ht="63" x14ac:dyDescent="0.25">
      <c r="A19" s="9">
        <v>14</v>
      </c>
      <c r="B19" s="10" t="s">
        <v>30</v>
      </c>
      <c r="C19" s="10" t="s">
        <v>30</v>
      </c>
      <c r="D19" s="9" t="s">
        <v>29</v>
      </c>
      <c r="E19" s="9">
        <v>1</v>
      </c>
      <c r="F19" s="11">
        <v>20500</v>
      </c>
      <c r="G19" s="5">
        <f t="shared" si="0"/>
        <v>20500</v>
      </c>
      <c r="H19" s="6" t="s">
        <v>10</v>
      </c>
      <c r="I19" s="6" t="s">
        <v>11</v>
      </c>
    </row>
    <row r="20" spans="1:9" ht="63" x14ac:dyDescent="0.25">
      <c r="A20" s="9">
        <v>15</v>
      </c>
      <c r="B20" s="10" t="s">
        <v>31</v>
      </c>
      <c r="C20" s="10" t="s">
        <v>31</v>
      </c>
      <c r="D20" s="9" t="s">
        <v>29</v>
      </c>
      <c r="E20" s="9">
        <v>2</v>
      </c>
      <c r="F20" s="11">
        <v>34918</v>
      </c>
      <c r="G20" s="5">
        <f t="shared" si="0"/>
        <v>69836</v>
      </c>
      <c r="H20" s="6" t="s">
        <v>10</v>
      </c>
      <c r="I20" s="6" t="s">
        <v>11</v>
      </c>
    </row>
    <row r="21" spans="1:9" ht="63" x14ac:dyDescent="0.25">
      <c r="A21" s="9">
        <v>16</v>
      </c>
      <c r="B21" s="10" t="s">
        <v>32</v>
      </c>
      <c r="C21" s="10" t="s">
        <v>32</v>
      </c>
      <c r="D21" s="9" t="s">
        <v>29</v>
      </c>
      <c r="E21" s="9">
        <v>7</v>
      </c>
      <c r="F21" s="11">
        <v>24100</v>
      </c>
      <c r="G21" s="5">
        <f t="shared" si="0"/>
        <v>168700</v>
      </c>
      <c r="H21" s="6" t="s">
        <v>10</v>
      </c>
      <c r="I21" s="6" t="s">
        <v>11</v>
      </c>
    </row>
    <row r="22" spans="1:9" ht="63" x14ac:dyDescent="0.25">
      <c r="A22" s="9">
        <v>17</v>
      </c>
      <c r="B22" s="10" t="s">
        <v>33</v>
      </c>
      <c r="C22" s="10" t="s">
        <v>33</v>
      </c>
      <c r="D22" s="9" t="s">
        <v>29</v>
      </c>
      <c r="E22" s="9">
        <v>2</v>
      </c>
      <c r="F22" s="11">
        <v>31600</v>
      </c>
      <c r="G22" s="5">
        <f t="shared" si="0"/>
        <v>63200</v>
      </c>
      <c r="H22" s="6" t="s">
        <v>10</v>
      </c>
      <c r="I22" s="6" t="s">
        <v>11</v>
      </c>
    </row>
    <row r="23" spans="1:9" ht="63" x14ac:dyDescent="0.25">
      <c r="A23" s="9">
        <v>18</v>
      </c>
      <c r="B23" s="10" t="s">
        <v>34</v>
      </c>
      <c r="C23" s="10" t="s">
        <v>34</v>
      </c>
      <c r="D23" s="9" t="s">
        <v>29</v>
      </c>
      <c r="E23" s="9">
        <v>9</v>
      </c>
      <c r="F23" s="11">
        <v>22000</v>
      </c>
      <c r="G23" s="5">
        <f t="shared" si="0"/>
        <v>198000</v>
      </c>
      <c r="H23" s="6" t="s">
        <v>10</v>
      </c>
      <c r="I23" s="6" t="s">
        <v>11</v>
      </c>
    </row>
    <row r="24" spans="1:9" ht="63" x14ac:dyDescent="0.25">
      <c r="A24" s="9">
        <v>19</v>
      </c>
      <c r="B24" s="10" t="s">
        <v>36</v>
      </c>
      <c r="C24" s="10" t="s">
        <v>37</v>
      </c>
      <c r="D24" s="9" t="s">
        <v>12</v>
      </c>
      <c r="E24" s="9">
        <v>1</v>
      </c>
      <c r="F24" s="11">
        <v>20250</v>
      </c>
      <c r="G24" s="5">
        <f t="shared" si="0"/>
        <v>20250</v>
      </c>
      <c r="H24" s="6" t="s">
        <v>10</v>
      </c>
      <c r="I24" s="6" t="s">
        <v>11</v>
      </c>
    </row>
    <row r="25" spans="1:9" ht="63" x14ac:dyDescent="0.25">
      <c r="A25" s="9">
        <v>20</v>
      </c>
      <c r="B25" s="10" t="s">
        <v>44</v>
      </c>
      <c r="C25" s="10" t="s">
        <v>38</v>
      </c>
      <c r="D25" s="9" t="s">
        <v>35</v>
      </c>
      <c r="E25" s="9">
        <v>1</v>
      </c>
      <c r="F25" s="11">
        <v>46000</v>
      </c>
      <c r="G25" s="5">
        <f t="shared" si="0"/>
        <v>46000</v>
      </c>
      <c r="H25" s="6" t="s">
        <v>10</v>
      </c>
      <c r="I25" s="6" t="s">
        <v>11</v>
      </c>
    </row>
    <row r="26" spans="1:9" ht="63" x14ac:dyDescent="0.25">
      <c r="A26" s="9">
        <v>21</v>
      </c>
      <c r="B26" s="10" t="s">
        <v>39</v>
      </c>
      <c r="C26" s="10" t="s">
        <v>40</v>
      </c>
      <c r="D26" s="9" t="s">
        <v>14</v>
      </c>
      <c r="E26" s="9">
        <v>1</v>
      </c>
      <c r="F26" s="11">
        <v>82500</v>
      </c>
      <c r="G26" s="5">
        <f t="shared" si="0"/>
        <v>82500</v>
      </c>
      <c r="H26" s="6" t="s">
        <v>10</v>
      </c>
      <c r="I26" s="6" t="s">
        <v>11</v>
      </c>
    </row>
    <row r="27" spans="1:9" ht="63" x14ac:dyDescent="0.25">
      <c r="A27" s="9">
        <v>22</v>
      </c>
      <c r="B27" s="10" t="s">
        <v>41</v>
      </c>
      <c r="C27" s="10" t="s">
        <v>42</v>
      </c>
      <c r="D27" s="9" t="s">
        <v>35</v>
      </c>
      <c r="E27" s="9">
        <v>1</v>
      </c>
      <c r="F27" s="11">
        <v>3800</v>
      </c>
      <c r="G27" s="5">
        <f t="shared" si="0"/>
        <v>3800</v>
      </c>
      <c r="H27" s="6" t="s">
        <v>10</v>
      </c>
      <c r="I27" s="6" t="s">
        <v>11</v>
      </c>
    </row>
    <row r="28" spans="1:9" ht="63" x14ac:dyDescent="0.25">
      <c r="A28" s="9">
        <v>23</v>
      </c>
      <c r="B28" s="10" t="s">
        <v>43</v>
      </c>
      <c r="C28" s="10" t="s">
        <v>43</v>
      </c>
      <c r="D28" s="9" t="s">
        <v>12</v>
      </c>
      <c r="E28" s="9">
        <v>1</v>
      </c>
      <c r="F28" s="11">
        <v>6500</v>
      </c>
      <c r="G28" s="5">
        <f t="shared" si="0"/>
        <v>6500</v>
      </c>
      <c r="H28" s="6" t="s">
        <v>10</v>
      </c>
      <c r="I28" s="6" t="s">
        <v>11</v>
      </c>
    </row>
  </sheetData>
  <mergeCells count="2">
    <mergeCell ref="A4:I4"/>
    <mergeCell ref="I1:I2"/>
  </mergeCells>
  <conditionalFormatting sqref="B7">
    <cfRule type="duplicateValues" dxfId="5" priority="3"/>
  </conditionalFormatting>
  <conditionalFormatting sqref="B8">
    <cfRule type="duplicateValues" dxfId="4" priority="2"/>
  </conditionalFormatting>
  <conditionalFormatting sqref="B15">
    <cfRule type="duplicateValues" dxfId="3" priority="1"/>
  </conditionalFormatting>
  <conditionalFormatting sqref="B16">
    <cfRule type="duplicateValues" dxfId="2" priority="5"/>
  </conditionalFormatting>
  <conditionalFormatting sqref="B26:B28 B13:B14 B17:B24">
    <cfRule type="duplicateValues" dxfId="1" priority="7"/>
  </conditionalFormatting>
  <conditionalFormatting sqref="B25">
    <cfRule type="duplicateValues" dxfId="0" priority="8"/>
  </conditionalFormatting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2023-05-17T05:53:45Z</cp:lastPrinted>
  <dcterms:created xsi:type="dcterms:W3CDTF">2019-09-03T05:19:58Z</dcterms:created>
  <dcterms:modified xsi:type="dcterms:W3CDTF">2023-05-17T07:11:41Z</dcterms:modified>
</cp:coreProperties>
</file>