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~1.N\AppData\Local\Temp\Rar$DIa0.137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РЕЕСТР!$A$7:$H$25</definedName>
    <definedName name="_xlnm.Print_Area" localSheetId="0">РЕЕСТР!$A$1:$J$29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8" i="1" l="1"/>
  <c r="H25" i="1" l="1"/>
</calcChain>
</file>

<file path=xl/sharedStrings.xml><?xml version="1.0" encoding="utf-8"?>
<sst xmlns="http://schemas.openxmlformats.org/spreadsheetml/2006/main" count="118" uniqueCount="55">
  <si>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</si>
  <si>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</si>
  <si>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</si>
  <si>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</si>
  <si>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</si>
  <si>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</si>
  <si>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</si>
  <si>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Номенкл.
номер</t>
  </si>
  <si>
    <t>ИТОГО</t>
  </si>
  <si>
    <t>Перечень закупаемых товаров, техническая спецификация</t>
  </si>
  <si>
    <t>Катетер Фолея, двухходовой, № 6.</t>
  </si>
  <si>
    <t>Катетер Фолея, двухходовой, № 8.</t>
  </si>
  <si>
    <t>Катетер Фолея, двухходовой, № 10.</t>
  </si>
  <si>
    <t>Шприц трехкомпонентный, одноразовый, стерильный, 2,0 мл.</t>
  </si>
  <si>
    <t>Шприц одноразовый трехкомпонентный, стерильный 5,0 мл.</t>
  </si>
  <si>
    <t>Шприц трехкомпонентный, одноразовый стерильный, 10,0 мл.</t>
  </si>
  <si>
    <t>Шприц трехкомпонентный, одноразовый, стерильный 20,0 мл.</t>
  </si>
  <si>
    <t>Шприц одноразовый, стерильный 50 мл</t>
  </si>
  <si>
    <t>Шприц одноразовый, стерильный 50 мл.</t>
  </si>
  <si>
    <t>Скальпель №10, со съемным лезвием, одноразовый, стерильный, с пластиковой ручкой</t>
  </si>
  <si>
    <t>Скальпель № 11, со съемным лезвием, одноразовый, стерильный, с пластиковой ручкой</t>
  </si>
  <si>
    <t>Скальпель № 15, со съемным лезвием, одноразовый, стерильный, с пластиковой ручкой</t>
  </si>
  <si>
    <t>Скальпель №19, со съемным лезвием, одноразовый, стерильный, с пластиковой ручкой</t>
  </si>
  <si>
    <t>Скальпель №20, со съемным лезвием, одноразовый, стерильный, с пластиковой ручкой</t>
  </si>
  <si>
    <t>Скальпель № 22, со съемным лезвием, одноразовый, стерильный, с пластиковой ручкой</t>
  </si>
  <si>
    <t>Скальпель №24, со съемным лезвием, одноразовый, стерильный, с пластиковой ручкой</t>
  </si>
  <si>
    <t>Скальпель №36, со съемным лезвием, одноразовый, стерильный, с пластиковой ручкой</t>
  </si>
  <si>
    <t>Презервативы из натурального латекса</t>
  </si>
  <si>
    <t>Презервативы из натурального латекса для ректо-вагинального датчика аппарата ультразвукового исследования</t>
  </si>
  <si>
    <t>шт</t>
  </si>
  <si>
    <t>Руководитель Службы лекарственного обеспечения</t>
  </si>
  <si>
    <t>Капасова З.Ш.</t>
  </si>
  <si>
    <t>Заведующая Аптеки стационара</t>
  </si>
  <si>
    <t>Шакерова М.Б.</t>
  </si>
  <si>
    <t>МИ-649</t>
  </si>
  <si>
    <t>МИ-650</t>
  </si>
  <si>
    <t>МИ-651</t>
  </si>
  <si>
    <t>МИ-1819</t>
  </si>
  <si>
    <t>МИ-1820</t>
  </si>
  <si>
    <t>МИ-1821</t>
  </si>
  <si>
    <t>МИ-1822</t>
  </si>
  <si>
    <t>МИ-1828</t>
  </si>
  <si>
    <t>МИ-1428</t>
  </si>
  <si>
    <t>МИ-1429</t>
  </si>
  <si>
    <t>МИ-1430</t>
  </si>
  <si>
    <t>МИ-1431</t>
  </si>
  <si>
    <t>МИ-1432</t>
  </si>
  <si>
    <t>МИ-1433</t>
  </si>
  <si>
    <t>МИ-1435</t>
  </si>
  <si>
    <t>МИ-1436</t>
  </si>
  <si>
    <t>МИ-2930</t>
  </si>
  <si>
    <t>Место поставок</t>
  </si>
  <si>
    <t>Срок поставки</t>
  </si>
  <si>
    <t>по заявке Заказчика в течение 10 (десять) рабочих дней до 31 декабря 2023 года</t>
  </si>
  <si>
    <t>г. Астана, район Есиль, проспект Туран, 32;
г. Астана, район Есиль, ул. Сығанақ,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</si>
</sst>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39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9" applyFont="1" applyFill="1" applyBorder="1" applyAlignment="1">
      <alignment horizontal="center" wrapText="1"/>
    </xf>
    <xf numFmtId="0" fontId="4" fillId="0" borderId="1" xfId="9" applyFont="1" applyFill="1" applyBorder="1" applyAlignment="1">
      <alignment wrapText="1"/>
    </xf>
    <xf numFmtId="0" fontId="5" fillId="0" borderId="1" xfId="9" applyFont="1" applyFill="1" applyBorder="1" applyAlignment="1">
      <alignment horizontal="left" wrapText="1"/>
    </xf>
    <xf numFmtId="0" fontId="5" fillId="0" borderId="1" xfId="9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25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205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280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341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437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437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5324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627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818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9134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008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10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214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324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4135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502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5906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5906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392884" y="15906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30"/>
  <sheetViews>
    <sheetView tabSelected="1" view="pageBreakPreview" zoomScale="70" zoomScaleNormal="70" zoomScaleSheetLayoutView="70" workbookViewId="0">
      <pane ySplit="6" topLeftCell="A13" activePane="bottomLeft" state="frozen"/>
      <selection pane="bottomLeft" activeCell="I11" sqref="I11"/>
    </sheetView>
  </sheetViews>
  <sheetFormatPr defaultColWidth="21.5703125" defaultRowHeight="15.75" x14ac:dyDescent="0.25"/>
  <cols>
    <col min="1" max="1" width="8.140625" style="1" customWidth="1"/>
    <col min="2" max="2" width="15.7109375" style="5" customWidth="1"/>
    <col min="3" max="3" width="40.7109375" style="1" customWidth="1"/>
    <col min="4" max="4" width="41.42578125" style="1" customWidth="1"/>
    <col min="5" max="5" width="10.7109375" style="5" customWidth="1"/>
    <col min="6" max="6" width="16.42578125" style="5" customWidth="1"/>
    <col min="7" max="7" width="21.5703125" style="13" customWidth="1"/>
    <col min="8" max="8" width="21.5703125" style="1" customWidth="1"/>
    <col min="9" max="9" width="33" style="1" customWidth="1"/>
    <col min="10" max="10" width="31.42578125" style="1" customWidth="1"/>
    <col min="11" max="16384" width="21.5703125" style="1"/>
  </cols>
  <sheetData>
    <row r="5" spans="1:10" x14ac:dyDescent="0.25">
      <c r="A5" s="29" t="s">
        <v>9</v>
      </c>
      <c r="B5" s="29"/>
      <c r="C5" s="29"/>
      <c r="D5" s="29"/>
      <c r="E5" s="29"/>
      <c r="F5" s="29"/>
      <c r="G5" s="29"/>
      <c r="H5" s="29"/>
    </row>
    <row r="6" spans="1:10" ht="63" x14ac:dyDescent="0.25">
      <c r="A6" s="2" t="s">
        <v>0</v>
      </c>
      <c r="B6" s="2" t="s">
        <v>7</v>
      </c>
      <c r="C6" s="2" t="s">
        <v>1</v>
      </c>
      <c r="D6" s="2" t="s">
        <v>2</v>
      </c>
      <c r="E6" s="2" t="s">
        <v>6</v>
      </c>
      <c r="F6" s="2" t="s">
        <v>5</v>
      </c>
      <c r="G6" s="3" t="s">
        <v>3</v>
      </c>
      <c r="H6" s="4" t="s">
        <v>4</v>
      </c>
      <c r="I6" s="22" t="s">
        <v>51</v>
      </c>
      <c r="J6" s="22" t="s">
        <v>52</v>
      </c>
    </row>
    <row r="7" spans="1:10" x14ac:dyDescent="0.25">
      <c r="A7" s="2"/>
      <c r="B7" s="2"/>
      <c r="C7" s="2"/>
      <c r="D7" s="2"/>
      <c r="E7" s="2"/>
      <c r="F7" s="2"/>
      <c r="G7" s="3"/>
      <c r="H7" s="4"/>
      <c r="I7" s="20"/>
      <c r="J7" s="20"/>
    </row>
    <row r="8" spans="1:10" ht="72.75" customHeight="1" x14ac:dyDescent="0.25">
      <c r="A8" s="31">
        <v>1</v>
      </c>
      <c r="B8" s="32" t="s">
        <v>34</v>
      </c>
      <c r="C8" s="33" t="s">
        <v>10</v>
      </c>
      <c r="D8" s="33" t="s">
        <v>10</v>
      </c>
      <c r="E8" s="32" t="s">
        <v>29</v>
      </c>
      <c r="F8" s="34">
        <v>700</v>
      </c>
      <c r="G8" s="35">
        <v>265.83</v>
      </c>
      <c r="H8" s="36">
        <f>G8*F8</f>
        <v>186081</v>
      </c>
      <c r="I8" s="21" t="s">
        <v>54</v>
      </c>
      <c r="J8" s="21" t="s">
        <v>53</v>
      </c>
    </row>
    <row r="9" spans="1:10" ht="52.5" customHeight="1" x14ac:dyDescent="0.25">
      <c r="A9" s="31">
        <v>2</v>
      </c>
      <c r="B9" s="32" t="s">
        <v>35</v>
      </c>
      <c r="C9" s="33" t="s">
        <v>11</v>
      </c>
      <c r="D9" s="33" t="s">
        <v>11</v>
      </c>
      <c r="E9" s="32" t="s">
        <v>29</v>
      </c>
      <c r="F9" s="34">
        <v>1000</v>
      </c>
      <c r="G9" s="35">
        <v>265.83</v>
      </c>
      <c r="H9" s="36">
        <f t="shared" ref="H9:H24" si="0">G9*F9</f>
        <v>265830</v>
      </c>
      <c r="I9" s="21" t="s">
        <v>54</v>
      </c>
      <c r="J9" s="21" t="s">
        <v>53</v>
      </c>
    </row>
    <row r="10" spans="1:10" ht="57.75" customHeight="1" x14ac:dyDescent="0.25">
      <c r="A10" s="31">
        <v>3</v>
      </c>
      <c r="B10" s="32" t="s">
        <v>36</v>
      </c>
      <c r="C10" s="33" t="s">
        <v>12</v>
      </c>
      <c r="D10" s="33" t="s">
        <v>12</v>
      </c>
      <c r="E10" s="32" t="s">
        <v>29</v>
      </c>
      <c r="F10" s="34">
        <v>650</v>
      </c>
      <c r="G10" s="37">
        <v>215</v>
      </c>
      <c r="H10" s="36">
        <f t="shared" si="0"/>
        <v>139750</v>
      </c>
      <c r="I10" s="21" t="s">
        <v>54</v>
      </c>
      <c r="J10" s="21" t="s">
        <v>53</v>
      </c>
    </row>
    <row r="11" spans="1:10" ht="57.75" customHeight="1" x14ac:dyDescent="0.25">
      <c r="A11" s="31">
        <v>4</v>
      </c>
      <c r="B11" s="32" t="s">
        <v>37</v>
      </c>
      <c r="C11" s="33" t="s">
        <v>13</v>
      </c>
      <c r="D11" s="33" t="s">
        <v>13</v>
      </c>
      <c r="E11" s="32" t="s">
        <v>29</v>
      </c>
      <c r="F11" s="34">
        <v>150000</v>
      </c>
      <c r="G11" s="35">
        <v>12.53</v>
      </c>
      <c r="H11" s="36">
        <f t="shared" si="0"/>
        <v>1879500</v>
      </c>
      <c r="I11" s="38" t="s">
        <v>54</v>
      </c>
      <c r="J11" s="38" t="s">
        <v>53</v>
      </c>
    </row>
    <row r="12" spans="1:10" ht="66.75" customHeight="1" x14ac:dyDescent="0.25">
      <c r="A12" s="31">
        <v>5</v>
      </c>
      <c r="B12" s="32" t="s">
        <v>38</v>
      </c>
      <c r="C12" s="33" t="s">
        <v>14</v>
      </c>
      <c r="D12" s="33" t="s">
        <v>14</v>
      </c>
      <c r="E12" s="32" t="s">
        <v>29</v>
      </c>
      <c r="F12" s="34">
        <v>210000</v>
      </c>
      <c r="G12" s="35">
        <v>13.26</v>
      </c>
      <c r="H12" s="36">
        <f t="shared" si="0"/>
        <v>2784600</v>
      </c>
      <c r="I12" s="38" t="s">
        <v>54</v>
      </c>
      <c r="J12" s="38" t="s">
        <v>53</v>
      </c>
    </row>
    <row r="13" spans="1:10" ht="57" customHeight="1" x14ac:dyDescent="0.25">
      <c r="A13" s="31">
        <v>6</v>
      </c>
      <c r="B13" s="32" t="s">
        <v>39</v>
      </c>
      <c r="C13" s="33" t="s">
        <v>15</v>
      </c>
      <c r="D13" s="33" t="s">
        <v>15</v>
      </c>
      <c r="E13" s="32" t="s">
        <v>29</v>
      </c>
      <c r="F13" s="34">
        <v>200000</v>
      </c>
      <c r="G13" s="35">
        <v>20.010000000000002</v>
      </c>
      <c r="H13" s="36">
        <f t="shared" si="0"/>
        <v>4002000.0000000005</v>
      </c>
      <c r="I13" s="38" t="s">
        <v>54</v>
      </c>
      <c r="J13" s="38" t="s">
        <v>53</v>
      </c>
    </row>
    <row r="14" spans="1:10" ht="64.5" customHeight="1" x14ac:dyDescent="0.25">
      <c r="A14" s="31">
        <v>7</v>
      </c>
      <c r="B14" s="32" t="s">
        <v>40</v>
      </c>
      <c r="C14" s="33" t="s">
        <v>16</v>
      </c>
      <c r="D14" s="33" t="s">
        <v>16</v>
      </c>
      <c r="E14" s="32" t="s">
        <v>29</v>
      </c>
      <c r="F14" s="34">
        <v>100000</v>
      </c>
      <c r="G14" s="35">
        <v>30</v>
      </c>
      <c r="H14" s="36">
        <f t="shared" si="0"/>
        <v>3000000</v>
      </c>
      <c r="I14" s="38" t="s">
        <v>54</v>
      </c>
      <c r="J14" s="38" t="s">
        <v>53</v>
      </c>
    </row>
    <row r="15" spans="1:10" ht="34.5" customHeight="1" x14ac:dyDescent="0.25">
      <c r="A15" s="31">
        <v>8</v>
      </c>
      <c r="B15" s="32" t="s">
        <v>41</v>
      </c>
      <c r="C15" s="33" t="s">
        <v>17</v>
      </c>
      <c r="D15" s="33" t="s">
        <v>18</v>
      </c>
      <c r="E15" s="32" t="s">
        <v>29</v>
      </c>
      <c r="F15" s="34">
        <v>54000</v>
      </c>
      <c r="G15" s="35">
        <v>83.36</v>
      </c>
      <c r="H15" s="36">
        <f t="shared" si="0"/>
        <v>4501440</v>
      </c>
      <c r="I15" s="38" t="s">
        <v>54</v>
      </c>
      <c r="J15" s="38" t="s">
        <v>53</v>
      </c>
    </row>
    <row r="16" spans="1:10" ht="64.5" customHeight="1" x14ac:dyDescent="0.25">
      <c r="A16" s="31">
        <v>9</v>
      </c>
      <c r="B16" s="32" t="s">
        <v>42</v>
      </c>
      <c r="C16" s="33" t="s">
        <v>19</v>
      </c>
      <c r="D16" s="33" t="s">
        <v>19</v>
      </c>
      <c r="E16" s="32" t="s">
        <v>29</v>
      </c>
      <c r="F16" s="34">
        <v>1200</v>
      </c>
      <c r="G16" s="35">
        <v>79.989999999999995</v>
      </c>
      <c r="H16" s="36">
        <f t="shared" si="0"/>
        <v>95988</v>
      </c>
      <c r="I16" s="38" t="s">
        <v>54</v>
      </c>
      <c r="J16" s="38" t="s">
        <v>53</v>
      </c>
    </row>
    <row r="17" spans="1:10" ht="52.5" customHeight="1" x14ac:dyDescent="0.25">
      <c r="A17" s="31">
        <v>10</v>
      </c>
      <c r="B17" s="32" t="s">
        <v>43</v>
      </c>
      <c r="C17" s="33" t="s">
        <v>20</v>
      </c>
      <c r="D17" s="33" t="s">
        <v>20</v>
      </c>
      <c r="E17" s="32" t="s">
        <v>29</v>
      </c>
      <c r="F17" s="34">
        <v>2700</v>
      </c>
      <c r="G17" s="37">
        <v>80</v>
      </c>
      <c r="H17" s="36">
        <f t="shared" si="0"/>
        <v>216000</v>
      </c>
      <c r="I17" s="38" t="s">
        <v>54</v>
      </c>
      <c r="J17" s="38" t="s">
        <v>53</v>
      </c>
    </row>
    <row r="18" spans="1:10" ht="52.5" customHeight="1" x14ac:dyDescent="0.25">
      <c r="A18" s="31">
        <v>11</v>
      </c>
      <c r="B18" s="32" t="s">
        <v>44</v>
      </c>
      <c r="C18" s="33" t="s">
        <v>21</v>
      </c>
      <c r="D18" s="33" t="s">
        <v>21</v>
      </c>
      <c r="E18" s="32" t="s">
        <v>29</v>
      </c>
      <c r="F18" s="34">
        <v>2000</v>
      </c>
      <c r="G18" s="35">
        <v>79.150000000000006</v>
      </c>
      <c r="H18" s="36">
        <f t="shared" si="0"/>
        <v>158300</v>
      </c>
      <c r="I18" s="38" t="s">
        <v>54</v>
      </c>
      <c r="J18" s="38" t="s">
        <v>53</v>
      </c>
    </row>
    <row r="19" spans="1:10" ht="52.5" customHeight="1" x14ac:dyDescent="0.25">
      <c r="A19" s="31">
        <v>12</v>
      </c>
      <c r="B19" s="32" t="s">
        <v>45</v>
      </c>
      <c r="C19" s="33" t="s">
        <v>22</v>
      </c>
      <c r="D19" s="33" t="s">
        <v>22</v>
      </c>
      <c r="E19" s="32" t="s">
        <v>29</v>
      </c>
      <c r="F19" s="34">
        <v>1500</v>
      </c>
      <c r="G19" s="35">
        <v>79.430000000000007</v>
      </c>
      <c r="H19" s="36">
        <f t="shared" si="0"/>
        <v>119145.00000000001</v>
      </c>
      <c r="I19" s="38" t="s">
        <v>54</v>
      </c>
      <c r="J19" s="38" t="s">
        <v>53</v>
      </c>
    </row>
    <row r="20" spans="1:10" ht="52.5" customHeight="1" x14ac:dyDescent="0.25">
      <c r="A20" s="31">
        <v>13</v>
      </c>
      <c r="B20" s="32" t="s">
        <v>46</v>
      </c>
      <c r="C20" s="33" t="s">
        <v>23</v>
      </c>
      <c r="D20" s="33" t="s">
        <v>23</v>
      </c>
      <c r="E20" s="32" t="s">
        <v>29</v>
      </c>
      <c r="F20" s="34">
        <v>1500</v>
      </c>
      <c r="G20" s="35">
        <v>79.900000000000006</v>
      </c>
      <c r="H20" s="36">
        <f t="shared" si="0"/>
        <v>119850.00000000001</v>
      </c>
      <c r="I20" s="38" t="s">
        <v>54</v>
      </c>
      <c r="J20" s="38" t="s">
        <v>53</v>
      </c>
    </row>
    <row r="21" spans="1:10" ht="52.5" customHeight="1" x14ac:dyDescent="0.25">
      <c r="A21" s="31">
        <v>14</v>
      </c>
      <c r="B21" s="32" t="s">
        <v>47</v>
      </c>
      <c r="C21" s="33" t="s">
        <v>24</v>
      </c>
      <c r="D21" s="33" t="s">
        <v>24</v>
      </c>
      <c r="E21" s="32" t="s">
        <v>29</v>
      </c>
      <c r="F21" s="34">
        <v>1600</v>
      </c>
      <c r="G21" s="37">
        <v>80</v>
      </c>
      <c r="H21" s="36">
        <f t="shared" si="0"/>
        <v>128000</v>
      </c>
      <c r="I21" s="38" t="s">
        <v>54</v>
      </c>
      <c r="J21" s="38" t="s">
        <v>53</v>
      </c>
    </row>
    <row r="22" spans="1:10" ht="52.5" customHeight="1" x14ac:dyDescent="0.25">
      <c r="A22" s="31">
        <v>15</v>
      </c>
      <c r="B22" s="32" t="s">
        <v>48</v>
      </c>
      <c r="C22" s="33" t="s">
        <v>25</v>
      </c>
      <c r="D22" s="33" t="s">
        <v>25</v>
      </c>
      <c r="E22" s="32" t="s">
        <v>29</v>
      </c>
      <c r="F22" s="34">
        <v>1200</v>
      </c>
      <c r="G22" s="37">
        <v>80</v>
      </c>
      <c r="H22" s="36">
        <f t="shared" si="0"/>
        <v>96000</v>
      </c>
      <c r="I22" s="38" t="s">
        <v>54</v>
      </c>
      <c r="J22" s="38" t="s">
        <v>53</v>
      </c>
    </row>
    <row r="23" spans="1:10" ht="52.5" customHeight="1" x14ac:dyDescent="0.25">
      <c r="A23" s="31">
        <v>16</v>
      </c>
      <c r="B23" s="32" t="s">
        <v>49</v>
      </c>
      <c r="C23" s="33" t="s">
        <v>26</v>
      </c>
      <c r="D23" s="33" t="s">
        <v>26</v>
      </c>
      <c r="E23" s="32" t="s">
        <v>29</v>
      </c>
      <c r="F23" s="34">
        <v>800</v>
      </c>
      <c r="G23" s="37">
        <v>78</v>
      </c>
      <c r="H23" s="36">
        <f t="shared" si="0"/>
        <v>62400</v>
      </c>
      <c r="I23" s="38" t="s">
        <v>54</v>
      </c>
      <c r="J23" s="38" t="s">
        <v>53</v>
      </c>
    </row>
    <row r="24" spans="1:10" ht="52.5" customHeight="1" x14ac:dyDescent="0.25">
      <c r="A24" s="31">
        <v>17</v>
      </c>
      <c r="B24" s="32" t="s">
        <v>50</v>
      </c>
      <c r="C24" s="33" t="s">
        <v>27</v>
      </c>
      <c r="D24" s="33" t="s">
        <v>28</v>
      </c>
      <c r="E24" s="32" t="s">
        <v>29</v>
      </c>
      <c r="F24" s="34">
        <v>10500</v>
      </c>
      <c r="G24" s="35">
        <v>27.24</v>
      </c>
      <c r="H24" s="36">
        <f t="shared" si="0"/>
        <v>286020</v>
      </c>
      <c r="I24" s="38" t="s">
        <v>54</v>
      </c>
      <c r="J24" s="38" t="s">
        <v>53</v>
      </c>
    </row>
    <row r="25" spans="1:10" ht="24.75" customHeight="1" x14ac:dyDescent="0.25">
      <c r="A25" s="6"/>
      <c r="B25" s="23"/>
      <c r="C25" s="24" t="s">
        <v>8</v>
      </c>
      <c r="D25" s="25"/>
      <c r="E25" s="26"/>
      <c r="F25" s="27"/>
      <c r="G25" s="7"/>
      <c r="H25" s="28">
        <f>SUM(H8:H24)</f>
        <v>18040904</v>
      </c>
      <c r="I25" s="20"/>
      <c r="J25" s="20"/>
    </row>
    <row r="26" spans="1:10" ht="24.75" customHeight="1" x14ac:dyDescent="0.25">
      <c r="A26" s="8"/>
      <c r="B26" s="9"/>
      <c r="C26" s="12"/>
      <c r="D26" s="12"/>
      <c r="E26" s="9"/>
      <c r="F26" s="10"/>
      <c r="G26" s="11"/>
      <c r="H26" s="19"/>
    </row>
    <row r="27" spans="1:10" x14ac:dyDescent="0.25">
      <c r="C27" s="30" t="s">
        <v>30</v>
      </c>
      <c r="D27" s="30"/>
      <c r="F27" s="30" t="s">
        <v>31</v>
      </c>
      <c r="G27" s="30"/>
      <c r="H27" s="30"/>
    </row>
    <row r="28" spans="1:10" x14ac:dyDescent="0.25">
      <c r="C28" s="18"/>
      <c r="D28" s="18"/>
      <c r="E28" s="14"/>
      <c r="F28" s="18"/>
      <c r="G28" s="15"/>
      <c r="H28" s="16"/>
    </row>
    <row r="29" spans="1:10" x14ac:dyDescent="0.25">
      <c r="C29" s="30" t="s">
        <v>32</v>
      </c>
      <c r="D29" s="30"/>
      <c r="F29" s="30" t="s">
        <v>33</v>
      </c>
      <c r="G29" s="30"/>
      <c r="H29" s="30"/>
    </row>
    <row r="30" spans="1:10" x14ac:dyDescent="0.25">
      <c r="F30" s="16"/>
      <c r="G30" s="17"/>
      <c r="H30" s="16"/>
    </row>
  </sheetData>
  <autoFilter ref="A7:H25"/>
  <mergeCells count="5">
    <mergeCell ref="A5:H5"/>
    <mergeCell ref="C27:D27"/>
    <mergeCell ref="C29:D29"/>
    <mergeCell ref="F27:H27"/>
    <mergeCell ref="F29:H29"/>
  </mergeCells>
  <conditionalFormatting sqref="D25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2023-01-19T05:57:41Z</cp:lastPrinted>
  <dcterms:created xsi:type="dcterms:W3CDTF">2019-09-03T05:19:58Z</dcterms:created>
  <dcterms:modified xsi:type="dcterms:W3CDTF">2023-01-19T10:18:16Z</dcterms:modified>
</cp:coreProperties>
</file>